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iton.oneda\Desktop\TP042020 Rede EsgSanitBica\"/>
    </mc:Choice>
  </mc:AlternateContent>
  <bookViews>
    <workbookView xWindow="0" yWindow="0" windowWidth="20730" windowHeight="11760"/>
  </bookViews>
  <sheets>
    <sheet name="Planilha Pavimentação" sheetId="5" r:id="rId1"/>
  </sheets>
  <externalReferences>
    <externalReference r:id="rId2"/>
  </externalReferences>
  <definedNames>
    <definedName name="_xlnm.Print_Area" localSheetId="0">'Planilha Pavimentação'!#REF!</definedName>
    <definedName name="Import.DescLote" hidden="1">[1]DADOS!$F$17</definedName>
    <definedName name="ORÇAMENTO.BancoRef" localSheetId="0" hidden="1">'Planilha Pavimentação'!$E$8</definedName>
    <definedName name="ORÇAMENTO.BancoRef" hidden="1">#REF!</definedName>
    <definedName name="REFERENCIA.Descricao" localSheetId="0" hidden="1">IF(ISNUMBER('Planilha Pavimentação'!$AD1),OFFSET(INDIRECT('Planilha Pavimentação'!ORÇAMENTO.BancoRef),'Planilha Pavimentação'!$AD1-1,3,1),'Planilha Pavimentação'!$AD1)</definedName>
    <definedName name="REFERENCIA.Descricao" hidden="1">IF(ISNUMBER(#REF!),OFFSET(INDIRECT(ORÇAMENTO.BancoRef),#REF!-1,3,1),#REF!)</definedName>
  </definedNames>
  <calcPr calcId="162913"/>
</workbook>
</file>

<file path=xl/calcChain.xml><?xml version="1.0" encoding="utf-8"?>
<calcChain xmlns="http://schemas.openxmlformats.org/spreadsheetml/2006/main">
  <c r="J34" i="5" l="1"/>
  <c r="E24" i="5"/>
  <c r="J24" i="5" s="1"/>
  <c r="J22" i="5"/>
  <c r="J6" i="5"/>
  <c r="J39" i="5" l="1"/>
  <c r="J18" i="5"/>
  <c r="J40" i="5" s="1"/>
  <c r="B20" i="5"/>
  <c r="B36" i="5"/>
</calcChain>
</file>

<file path=xl/sharedStrings.xml><?xml version="1.0" encoding="utf-8"?>
<sst xmlns="http://schemas.openxmlformats.org/spreadsheetml/2006/main" count="97" uniqueCount="61">
  <si>
    <t>Item</t>
  </si>
  <si>
    <t>Descrição</t>
  </si>
  <si>
    <t>Quant.</t>
  </si>
  <si>
    <t>Unid.</t>
  </si>
  <si>
    <r>
      <t>m</t>
    </r>
    <r>
      <rPr>
        <vertAlign val="superscript"/>
        <sz val="8"/>
        <rFont val="Arial"/>
        <family val="2"/>
      </rPr>
      <t>2</t>
    </r>
  </si>
  <si>
    <t>m</t>
  </si>
  <si>
    <t>un.</t>
  </si>
  <si>
    <t>HP</t>
  </si>
  <si>
    <t>m³</t>
  </si>
  <si>
    <t>1.1</t>
  </si>
  <si>
    <t>2.1</t>
  </si>
  <si>
    <t>2.1.1</t>
  </si>
  <si>
    <t>2.1.2</t>
  </si>
  <si>
    <t>2.1.3</t>
  </si>
  <si>
    <t>2.1.4</t>
  </si>
  <si>
    <t>3.1</t>
  </si>
  <si>
    <t>3.2</t>
  </si>
  <si>
    <t>4.1</t>
  </si>
  <si>
    <t>SERVIÇOS INICIAIS</t>
  </si>
  <si>
    <t>PLACA DE OBRA EM CHAPA DE AÇO GALVANIZADO</t>
  </si>
  <si>
    <t>RUA AUXILIADORA</t>
  </si>
  <si>
    <t>PAVIMENTAÇÃO ASFÁLTICA EM CHÃO NATURAL - CBUQ</t>
  </si>
  <si>
    <t>REGULARIZAÇÃO E COMPACTAÇÃO DE SUBLEITO DE SOLO  PREDOMINANTEMENTE ARGILOSO. AF_11/2019</t>
  </si>
  <si>
    <t>EXECUÇÃO E COMPACTAÇÃO DE BASE E OU SUB BASE PARA PAVIMENTAÇÃO DE MACADAME SECO - EXCLUSIVE CARGA E TRANSPORTE. AF_11/2019</t>
  </si>
  <si>
    <t>EXECUÇÃO E COMPACTAÇÃO DE BASE E OU SUB BASE PARA PAVIMENTAÇÃO DE BRITA GRADUADA SIMPLES - EXCLUSIVE CARGA E TRANSPORTE. AF_11/2019</t>
  </si>
  <si>
    <t>TRANSPORTE COM CAMINHÃO BASCULANTE DE 18 M3, EM VIA URBANA PAVIMENTADA, DMT ACIMA DE 30 KM(UNIDADE: M3XKM). AF_09/2016</t>
  </si>
  <si>
    <t>m³xkm</t>
  </si>
  <si>
    <t>EXECUÇÃO DE IMPRIMAÇÃO COM ASFALTO DILUÍDO CM-30. AF_11/2019</t>
  </si>
  <si>
    <t>EXECUÇÃO DE PINTURA DE LIGAÇÃO COM EMULSÃO ASFÁLTICA RR-2C. AF_11/2019</t>
  </si>
  <si>
    <t>EXECUÇÃO DE PAVIMENTO COM APLICAÇÃO DE CONCRETO ASFÁLTICO, CAMADA DE ROLAMENTO - EXCLUSIVE CARGA E TRANSPORTE. AF_11/2019</t>
  </si>
  <si>
    <t>TRANSPORTE COM CAMINHÃO BASCULANTE 10 M3 DE MASSA ASFALTICA PARA PAVIMENTAÇÃO URBANA</t>
  </si>
  <si>
    <t>ASSENTAMENTO DE GUIA (MEIO FIO) EM TRECHO RETO CONFECCIONADA EM CONCRETO PRÉ-FABRICADO, DIMENSÕES 100X15X13X30 CM (COMPRIMENTOXBASE INFERIORXBASE SUPERIORXALTURA), PARA VIAS URBANAS (USO VIÁRIO). AF_06/2016</t>
  </si>
  <si>
    <t>SINALIZAÇÃO VIÁRIA</t>
  </si>
  <si>
    <t>SINALIZACAO HORIZONTAL COM TINTA RETRORREFLETIVA A BASE DE RESINA ACRILICA COM MICROESFERAS DE VIDRO</t>
  </si>
  <si>
    <t>RUA HUMBERTO CALGARO</t>
  </si>
  <si>
    <t>ASSENTAMENTO DE GUIA (MEIO-FIO) EM TRECHO RETO, CONFECCIONADA EM CONCRETO PRÉ-FABRICADO, DIMENSÕES 100X15X13X30 CM (COMPRIMENTO X BASE INFERIOR X BASE SUPERIOR X ALTURA), PARA VIAS URBANAS (USO VIÁRIO). AF_06/2016</t>
  </si>
  <si>
    <t>PLACA DE SINALIZACAO VIARIA CIRCULAR D = 50 CM, COM SUPORTE DE ACO GALVANIZADO D = 50 MM E ALTURA = 3 M, INCLUSIVE BASE DE CONCRETO NAO ESTRUTURAL</t>
  </si>
  <si>
    <t>2.1.5</t>
  </si>
  <si>
    <t>2.1.6</t>
  </si>
  <si>
    <t>2.1.7</t>
  </si>
  <si>
    <t>2.1.8</t>
  </si>
  <si>
    <t>2.1.9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</si>
  <si>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</si>
  <si>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</si>
  <si>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</si>
  <si>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</si>
  <si>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</si>
  <si>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</si>
  <si>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</si>
  <si>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</si>
  <si>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</si>
  <si>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Sub-total</t>
  </si>
  <si>
    <t>Total Geral</t>
  </si>
  <si>
    <t>REPOSIÇÃO DO PAVIMENTO DA BICA - PLANILHA ORÇAMENTÁRIA</t>
  </si>
  <si>
    <t>Custo Unitário Material (R$)</t>
  </si>
  <si>
    <t>Custo Total Material (R$)</t>
  </si>
  <si>
    <t>Custo Unitário MO (R$)</t>
  </si>
  <si>
    <t>Custo Total MO (R$)</t>
  </si>
  <si>
    <t>Custo Total Material + MO (R$)</t>
  </si>
  <si>
    <t>Preço Total (R$) (com BDI)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</si>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</sst>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  <charset val="204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vertAlign val="superscript"/>
      <sz val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2" fontId="1" fillId="2" borderId="0" xfId="0" applyNumberFormat="1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4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2" fontId="1" fillId="2" borderId="18" xfId="0" applyNumberFormat="1" applyFont="1" applyFill="1" applyBorder="1" applyAlignment="1">
      <alignment horizontal="center" vertical="center" shrinkToFit="1"/>
    </xf>
    <xf numFmtId="4" fontId="1" fillId="0" borderId="17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top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center" vertical="center" shrinkToFit="1"/>
    </xf>
    <xf numFmtId="4" fontId="3" fillId="0" borderId="18" xfId="0" applyNumberFormat="1" applyFont="1" applyFill="1" applyBorder="1" applyAlignment="1">
      <alignment horizontal="center" vertical="center" shrinkToFit="1"/>
    </xf>
    <xf numFmtId="4" fontId="6" fillId="0" borderId="0" xfId="0" applyNumberFormat="1" applyFont="1" applyFill="1" applyBorder="1" applyAlignment="1">
      <alignment horizontal="left" vertical="top"/>
    </xf>
    <xf numFmtId="0" fontId="3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1" fillId="2" borderId="20" xfId="0" applyNumberFormat="1" applyFont="1" applyFill="1" applyBorder="1" applyAlignment="1">
      <alignment horizontal="center" vertical="center" shrinkToFit="1"/>
    </xf>
    <xf numFmtId="4" fontId="3" fillId="0" borderId="20" xfId="0" applyNumberFormat="1" applyFont="1" applyFill="1" applyBorder="1" applyAlignment="1">
      <alignment horizontal="center" vertical="center" shrinkToFit="1"/>
    </xf>
    <xf numFmtId="4" fontId="3" fillId="2" borderId="20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1" fillId="2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 shrinkToFit="1"/>
    </xf>
    <xf numFmtId="4" fontId="3" fillId="0" borderId="16" xfId="0" applyNumberFormat="1" applyFont="1" applyFill="1" applyBorder="1" applyAlignment="1">
      <alignment horizontal="center" vertical="center" shrinkToFit="1"/>
    </xf>
    <xf numFmtId="4" fontId="3" fillId="2" borderId="16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2" fontId="1" fillId="2" borderId="23" xfId="0" applyNumberFormat="1" applyFont="1" applyFill="1" applyBorder="1" applyAlignment="1">
      <alignment horizontal="center" vertical="center" shrinkToFit="1"/>
    </xf>
    <xf numFmtId="4" fontId="3" fillId="0" borderId="23" xfId="0" applyNumberFormat="1" applyFont="1" applyFill="1" applyBorder="1" applyAlignment="1">
      <alignment horizontal="center" vertical="center" shrinkToFit="1"/>
    </xf>
    <xf numFmtId="4" fontId="3" fillId="2" borderId="23" xfId="0" applyNumberFormat="1" applyFont="1" applyFill="1" applyBorder="1" applyAlignment="1">
      <alignment horizontal="center" vertical="center" wrapText="1"/>
    </xf>
    <xf numFmtId="4" fontId="1" fillId="0" borderId="24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rio\Usuario\Documents\Gest&#227;o%202017%202020\Amplia&#231;&#227;o%20Rede%20de%20Esgotos\Projeto%20Rede%20da%20Bica\Projeto%20para%20licita&#231;&#227;o\PAVIMENTA&#199;&#195;O\OR&#199;AMENTO%20PAVIMENTA&#199;&#195;O%20-%20RUAS%20B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7">
          <cell r="F17" t="str">
            <v>PAVIMENTAÇÃO ASFÁLTICA E SINALIZAÇÃO VIÁRIA DAS RUAS: AUXILIADORA E HUMBERTO CALGARO, LOCALIZADAS NO BAIRRO SENHOR BOM JESUS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="85" zoomScaleNormal="85" workbookViewId="0">
      <pane ySplit="3" topLeftCell="A4" activePane="bottomLeft" state="frozen"/>
      <selection pane="bottomLeft" activeCell="A2" sqref="A2:A3"/>
    </sheetView>
  </sheetViews>
  <sheetFormatPr defaultRowHeight="12.75" x14ac:dyDescent="0.2"/>
  <cols>
    <col min="1" max="1" width="8.5" style="34" customWidth="1"/>
    <col min="2" max="2" width="79.1640625" customWidth="1"/>
    <col min="3" max="3" width="6.5" customWidth="1"/>
    <col min="4" max="4" width="7.6640625" customWidth="1"/>
    <col min="5" max="6" width="14.6640625" style="23" customWidth="1"/>
    <col min="7" max="8" width="13.83203125" style="19" customWidth="1"/>
    <col min="9" max="9" width="17.5" style="19" customWidth="1"/>
    <col min="10" max="10" width="18" style="19" customWidth="1"/>
  </cols>
  <sheetData>
    <row r="1" spans="1:13" ht="22.5" customHeight="1" thickBot="1" x14ac:dyDescent="0.25">
      <c r="A1" s="66" t="s">
        <v>53</v>
      </c>
      <c r="B1" s="67"/>
      <c r="C1" s="67"/>
      <c r="D1" s="67"/>
      <c r="E1" s="67"/>
      <c r="F1" s="67"/>
      <c r="G1" s="67"/>
      <c r="H1" s="67"/>
      <c r="I1" s="67"/>
      <c r="J1" s="68"/>
    </row>
    <row r="2" spans="1:13" ht="21.75" customHeight="1" x14ac:dyDescent="0.2">
      <c r="A2" s="69" t="s">
        <v>0</v>
      </c>
      <c r="B2" s="71" t="s">
        <v>1</v>
      </c>
      <c r="C2" s="71" t="s">
        <v>3</v>
      </c>
      <c r="D2" s="71" t="s">
        <v>2</v>
      </c>
      <c r="E2" s="61" t="s">
        <v>54</v>
      </c>
      <c r="F2" s="61" t="s">
        <v>55</v>
      </c>
      <c r="G2" s="61" t="s">
        <v>56</v>
      </c>
      <c r="H2" s="61" t="s">
        <v>57</v>
      </c>
      <c r="I2" s="61" t="s">
        <v>58</v>
      </c>
      <c r="J2" s="61" t="s">
        <v>59</v>
      </c>
    </row>
    <row r="3" spans="1:13" ht="21.75" customHeight="1" thickBot="1" x14ac:dyDescent="0.25">
      <c r="A3" s="70"/>
      <c r="B3" s="72"/>
      <c r="C3" s="72"/>
      <c r="D3" s="72"/>
      <c r="E3" s="62"/>
      <c r="F3" s="62"/>
      <c r="G3" s="62"/>
      <c r="H3" s="62"/>
      <c r="I3" s="62"/>
      <c r="J3" s="73"/>
    </row>
    <row r="4" spans="1:13" ht="10.5" customHeight="1" thickBot="1" x14ac:dyDescent="0.25">
      <c r="A4" s="56">
        <v>1</v>
      </c>
      <c r="B4" s="48" t="s">
        <v>18</v>
      </c>
      <c r="C4" s="48"/>
      <c r="D4" s="48"/>
      <c r="E4" s="48"/>
      <c r="F4" s="48"/>
      <c r="G4" s="48"/>
      <c r="H4" s="48"/>
      <c r="I4" s="48"/>
      <c r="J4" s="49"/>
    </row>
    <row r="5" spans="1:13" ht="24" customHeight="1" thickBot="1" x14ac:dyDescent="0.25">
      <c r="A5" s="50" t="s">
        <v>9</v>
      </c>
      <c r="B5" s="51" t="s">
        <v>19</v>
      </c>
      <c r="C5" s="50" t="s">
        <v>4</v>
      </c>
      <c r="D5" s="52">
        <v>2.5</v>
      </c>
      <c r="E5" s="53"/>
      <c r="F5" s="53"/>
      <c r="G5" s="54"/>
      <c r="H5" s="54"/>
      <c r="I5" s="54"/>
      <c r="J5" s="55"/>
      <c r="L5" s="4"/>
      <c r="M5" s="4"/>
    </row>
    <row r="6" spans="1:13" ht="17.25" customHeight="1" thickBot="1" x14ac:dyDescent="0.25">
      <c r="A6" s="8"/>
      <c r="B6" s="6"/>
      <c r="C6" s="8"/>
      <c r="D6" s="7"/>
      <c r="E6" s="20"/>
      <c r="F6" s="20"/>
      <c r="G6" s="14"/>
      <c r="H6" s="14"/>
      <c r="I6" s="14" t="s">
        <v>51</v>
      </c>
      <c r="J6" s="18">
        <f>SUM(J5:J5)</f>
        <v>0</v>
      </c>
    </row>
    <row r="7" spans="1:13" ht="10.5" customHeight="1" thickBot="1" x14ac:dyDescent="0.25">
      <c r="A7" s="9">
        <v>2</v>
      </c>
      <c r="B7" s="63" t="s">
        <v>20</v>
      </c>
      <c r="C7" s="64"/>
      <c r="D7" s="64"/>
      <c r="E7" s="64"/>
      <c r="F7" s="64"/>
      <c r="G7" s="64"/>
      <c r="H7" s="64"/>
      <c r="I7" s="64"/>
      <c r="J7" s="65"/>
    </row>
    <row r="8" spans="1:13" ht="10.5" customHeight="1" thickBot="1" x14ac:dyDescent="0.25">
      <c r="A8" s="25" t="s">
        <v>10</v>
      </c>
      <c r="B8" s="63" t="s">
        <v>21</v>
      </c>
      <c r="C8" s="64"/>
      <c r="D8" s="64"/>
      <c r="E8" s="64"/>
      <c r="F8" s="64"/>
      <c r="G8" s="64"/>
      <c r="H8" s="64"/>
      <c r="I8" s="64"/>
      <c r="J8" s="65"/>
    </row>
    <row r="9" spans="1:13" ht="24.75" customHeight="1" x14ac:dyDescent="0.2">
      <c r="A9" s="44" t="s">
        <v>11</v>
      </c>
      <c r="B9" s="40" t="s">
        <v>22</v>
      </c>
      <c r="C9" s="24" t="s">
        <v>4</v>
      </c>
      <c r="D9" s="26">
        <v>457.5</v>
      </c>
      <c r="E9" s="27"/>
      <c r="F9" s="27"/>
      <c r="G9" s="28"/>
      <c r="H9" s="28"/>
      <c r="I9" s="28"/>
      <c r="J9" s="13"/>
    </row>
    <row r="10" spans="1:13" ht="25.5" customHeight="1" x14ac:dyDescent="0.2">
      <c r="A10" s="45" t="s">
        <v>12</v>
      </c>
      <c r="B10" s="41" t="s">
        <v>23</v>
      </c>
      <c r="C10" s="2" t="s">
        <v>8</v>
      </c>
      <c r="D10" s="3">
        <v>68.63</v>
      </c>
      <c r="E10" s="21"/>
      <c r="F10" s="21"/>
      <c r="G10" s="16"/>
      <c r="H10" s="16"/>
      <c r="I10" s="16"/>
      <c r="J10" s="5"/>
    </row>
    <row r="11" spans="1:13" ht="27" customHeight="1" x14ac:dyDescent="0.2">
      <c r="A11" s="45" t="s">
        <v>13</v>
      </c>
      <c r="B11" s="41" t="s">
        <v>24</v>
      </c>
      <c r="C11" s="2" t="s">
        <v>8</v>
      </c>
      <c r="D11" s="3">
        <v>45.75</v>
      </c>
      <c r="E11" s="21"/>
      <c r="F11" s="21"/>
      <c r="G11" s="16"/>
      <c r="H11" s="16"/>
      <c r="I11" s="16"/>
      <c r="J11" s="5"/>
    </row>
    <row r="12" spans="1:13" ht="27" customHeight="1" x14ac:dyDescent="0.2">
      <c r="A12" s="45" t="s">
        <v>14</v>
      </c>
      <c r="B12" s="41" t="s">
        <v>25</v>
      </c>
      <c r="C12" s="2" t="s">
        <v>26</v>
      </c>
      <c r="D12" s="3">
        <v>4575.2</v>
      </c>
      <c r="E12" s="36"/>
      <c r="F12" s="36"/>
      <c r="G12" s="37"/>
      <c r="H12" s="37"/>
      <c r="I12" s="37"/>
      <c r="J12" s="5"/>
    </row>
    <row r="13" spans="1:13" ht="18.75" customHeight="1" x14ac:dyDescent="0.2">
      <c r="A13" s="45" t="s">
        <v>37</v>
      </c>
      <c r="B13" s="41" t="s">
        <v>27</v>
      </c>
      <c r="C13" s="2" t="s">
        <v>4</v>
      </c>
      <c r="D13" s="35">
        <v>457.5</v>
      </c>
      <c r="E13" s="36"/>
      <c r="F13" s="36"/>
      <c r="G13" s="37"/>
      <c r="H13" s="37"/>
      <c r="I13" s="37"/>
      <c r="J13" s="38"/>
    </row>
    <row r="14" spans="1:13" ht="21" customHeight="1" x14ac:dyDescent="0.2">
      <c r="A14" s="45" t="s">
        <v>38</v>
      </c>
      <c r="B14" s="41" t="s">
        <v>28</v>
      </c>
      <c r="C14" s="2" t="s">
        <v>4</v>
      </c>
      <c r="D14" s="35">
        <v>457.5</v>
      </c>
      <c r="E14" s="36"/>
      <c r="F14" s="36"/>
      <c r="G14" s="37"/>
      <c r="H14" s="37"/>
      <c r="I14" s="37"/>
      <c r="J14" s="38"/>
    </row>
    <row r="15" spans="1:13" ht="27" customHeight="1" x14ac:dyDescent="0.2">
      <c r="A15" s="45" t="s">
        <v>39</v>
      </c>
      <c r="B15" s="41" t="s">
        <v>29</v>
      </c>
      <c r="C15" s="2" t="s">
        <v>8</v>
      </c>
      <c r="D15" s="35">
        <v>18.3</v>
      </c>
      <c r="E15" s="36"/>
      <c r="F15" s="36"/>
      <c r="G15" s="37"/>
      <c r="H15" s="37"/>
      <c r="I15" s="37"/>
      <c r="J15" s="38"/>
    </row>
    <row r="16" spans="1:13" ht="27" customHeight="1" x14ac:dyDescent="0.2">
      <c r="A16" s="45" t="s">
        <v>40</v>
      </c>
      <c r="B16" s="41" t="s">
        <v>30</v>
      </c>
      <c r="C16" s="2" t="s">
        <v>26</v>
      </c>
      <c r="D16" s="35">
        <v>732</v>
      </c>
      <c r="E16" s="36"/>
      <c r="F16" s="36"/>
      <c r="G16" s="37"/>
      <c r="H16" s="37"/>
      <c r="I16" s="37"/>
      <c r="J16" s="38"/>
    </row>
    <row r="17" spans="1:10" ht="41.25" customHeight="1" thickBot="1" x14ac:dyDescent="0.25">
      <c r="A17" s="46" t="s">
        <v>41</v>
      </c>
      <c r="B17" s="42" t="s">
        <v>31</v>
      </c>
      <c r="C17" s="11" t="s">
        <v>5</v>
      </c>
      <c r="D17" s="12">
        <v>173</v>
      </c>
      <c r="E17" s="22"/>
      <c r="F17" s="22"/>
      <c r="G17" s="17"/>
      <c r="H17" s="17"/>
      <c r="I17" s="17"/>
      <c r="J17" s="10"/>
    </row>
    <row r="18" spans="1:10" ht="17.25" customHeight="1" thickBot="1" x14ac:dyDescent="0.25">
      <c r="A18" s="8"/>
      <c r="B18" s="6"/>
      <c r="C18" s="8"/>
      <c r="D18" s="7"/>
      <c r="E18" s="20"/>
      <c r="F18" s="20"/>
      <c r="G18" s="14"/>
      <c r="H18" s="14"/>
      <c r="I18" s="14" t="s">
        <v>51</v>
      </c>
      <c r="J18" s="15">
        <f>SUM(J9:J17)</f>
        <v>0</v>
      </c>
    </row>
    <row r="19" spans="1:10" ht="10.5" customHeight="1" thickBot="1" x14ac:dyDescent="0.25">
      <c r="A19" s="9">
        <v>3</v>
      </c>
      <c r="B19" s="63" t="s">
        <v>32</v>
      </c>
      <c r="C19" s="64"/>
      <c r="D19" s="64"/>
      <c r="E19" s="64"/>
      <c r="F19" s="64"/>
      <c r="G19" s="64"/>
      <c r="H19" s="64"/>
      <c r="I19" s="64"/>
      <c r="J19" s="65"/>
    </row>
    <row r="20" spans="1:10" ht="42" customHeight="1" x14ac:dyDescent="0.2">
      <c r="A20" s="24" t="s">
        <v>15</v>
      </c>
      <c r="B20" s="41" t="str">
        <f ca="1">IF($B20="S",REFERENCIA.Descricao,"(digite a descrição aqui)")</f>
        <v>PLACA DE IDENTIFICACAO DE RUA (2 PLACAS 45 CM X 20 CM), COM SUPORTE DE ACO GALVANIZADO D = 50 MM E ALTURA = 3 M, INCLUSIVE BASE DE CONCRETO NAO ESTRUTURAL</v>
      </c>
      <c r="C20" s="31" t="s">
        <v>6</v>
      </c>
      <c r="D20" s="31">
        <v>1</v>
      </c>
      <c r="E20" s="32"/>
      <c r="F20" s="32"/>
      <c r="G20" s="33"/>
      <c r="H20" s="33"/>
      <c r="I20" s="33"/>
      <c r="J20" s="13"/>
    </row>
    <row r="21" spans="1:10" ht="30.75" customHeight="1" thickBot="1" x14ac:dyDescent="0.25">
      <c r="A21" s="2" t="s">
        <v>16</v>
      </c>
      <c r="B21" s="41" t="s">
        <v>33</v>
      </c>
      <c r="C21" s="2" t="s">
        <v>4</v>
      </c>
      <c r="D21" s="1">
        <v>8.3000000000000007</v>
      </c>
      <c r="E21" s="29"/>
      <c r="F21" s="29"/>
      <c r="G21" s="30"/>
      <c r="H21" s="30"/>
      <c r="I21" s="30"/>
      <c r="J21" s="38"/>
    </row>
    <row r="22" spans="1:10" ht="17.25" customHeight="1" thickBot="1" x14ac:dyDescent="0.25">
      <c r="A22" s="8"/>
      <c r="B22" s="6"/>
      <c r="C22" s="8"/>
      <c r="D22" s="7"/>
      <c r="E22" s="20"/>
      <c r="F22" s="20"/>
      <c r="G22" s="14"/>
      <c r="H22" s="14"/>
      <c r="I22" s="14" t="s">
        <v>51</v>
      </c>
      <c r="J22" s="57">
        <f>SUM(J20:J21)</f>
        <v>0</v>
      </c>
    </row>
    <row r="23" spans="1:10" ht="10.5" customHeight="1" thickBot="1" x14ac:dyDescent="0.25">
      <c r="A23" s="9">
        <v>4</v>
      </c>
      <c r="B23" s="63" t="s">
        <v>34</v>
      </c>
      <c r="C23" s="64"/>
      <c r="D23" s="64"/>
      <c r="E23" s="64"/>
      <c r="F23" s="64"/>
      <c r="G23" s="64"/>
      <c r="H23" s="64"/>
      <c r="I23" s="64"/>
      <c r="J23" s="65"/>
    </row>
    <row r="24" spans="1:10" ht="12" customHeight="1" thickBot="1" x14ac:dyDescent="0.25">
      <c r="A24" s="9" t="s">
        <v>17</v>
      </c>
      <c r="B24" s="63" t="s">
        <v>21</v>
      </c>
      <c r="C24" s="64" t="s">
        <v>7</v>
      </c>
      <c r="D24" s="64">
        <v>50</v>
      </c>
      <c r="E24" s="64">
        <f>6.95</f>
        <v>6.95</v>
      </c>
      <c r="F24" s="64"/>
      <c r="G24" s="64"/>
      <c r="H24" s="64"/>
      <c r="I24" s="64"/>
      <c r="J24" s="65" t="e">
        <f>#REF!*M$5</f>
        <v>#REF!</v>
      </c>
    </row>
    <row r="25" spans="1:10" ht="27" customHeight="1" x14ac:dyDescent="0.2">
      <c r="A25" s="44" t="s">
        <v>42</v>
      </c>
      <c r="B25" s="40" t="s">
        <v>22</v>
      </c>
      <c r="C25" s="24" t="s">
        <v>4</v>
      </c>
      <c r="D25" s="26">
        <v>154.13</v>
      </c>
      <c r="E25" s="27"/>
      <c r="F25" s="27"/>
      <c r="G25" s="28"/>
      <c r="H25" s="28"/>
      <c r="I25" s="28"/>
      <c r="J25" s="13"/>
    </row>
    <row r="26" spans="1:10" ht="28.5" customHeight="1" x14ac:dyDescent="0.2">
      <c r="A26" s="45" t="s">
        <v>43</v>
      </c>
      <c r="B26" s="41" t="s">
        <v>23</v>
      </c>
      <c r="C26" s="2" t="s">
        <v>8</v>
      </c>
      <c r="D26" s="3">
        <v>23.12</v>
      </c>
      <c r="E26" s="29"/>
      <c r="F26" s="29"/>
      <c r="G26" s="16"/>
      <c r="H26" s="16"/>
      <c r="I26" s="16"/>
      <c r="J26" s="5"/>
    </row>
    <row r="27" spans="1:10" ht="28.5" customHeight="1" x14ac:dyDescent="0.2">
      <c r="A27" s="45" t="s">
        <v>44</v>
      </c>
      <c r="B27" s="41" t="s">
        <v>24</v>
      </c>
      <c r="C27" s="2" t="s">
        <v>8</v>
      </c>
      <c r="D27" s="3">
        <v>15.41</v>
      </c>
      <c r="E27" s="29"/>
      <c r="F27" s="29"/>
      <c r="G27" s="16"/>
      <c r="H27" s="16"/>
      <c r="I27" s="16"/>
      <c r="J27" s="5"/>
    </row>
    <row r="28" spans="1:10" ht="28.5" customHeight="1" x14ac:dyDescent="0.2">
      <c r="A28" s="45" t="s">
        <v>45</v>
      </c>
      <c r="B28" s="41" t="s">
        <v>25</v>
      </c>
      <c r="C28" s="2" t="s">
        <v>26</v>
      </c>
      <c r="D28" s="3">
        <v>1541.2</v>
      </c>
      <c r="E28" s="29"/>
      <c r="F28" s="29"/>
      <c r="G28" s="16"/>
      <c r="H28" s="16"/>
      <c r="I28" s="16"/>
      <c r="J28" s="5"/>
    </row>
    <row r="29" spans="1:10" ht="28.5" customHeight="1" x14ac:dyDescent="0.2">
      <c r="A29" s="45" t="s">
        <v>46</v>
      </c>
      <c r="B29" s="41" t="s">
        <v>27</v>
      </c>
      <c r="C29" s="2" t="s">
        <v>4</v>
      </c>
      <c r="D29" s="3">
        <v>154.13</v>
      </c>
      <c r="E29" s="29"/>
      <c r="F29" s="29"/>
      <c r="G29" s="16"/>
      <c r="H29" s="16"/>
      <c r="I29" s="16"/>
      <c r="J29" s="5"/>
    </row>
    <row r="30" spans="1:10" ht="20.25" customHeight="1" x14ac:dyDescent="0.2">
      <c r="A30" s="45" t="s">
        <v>47</v>
      </c>
      <c r="B30" s="41" t="s">
        <v>28</v>
      </c>
      <c r="C30" s="2" t="s">
        <v>4</v>
      </c>
      <c r="D30" s="3">
        <v>154.13</v>
      </c>
      <c r="E30" s="29"/>
      <c r="F30" s="29"/>
      <c r="G30" s="16"/>
      <c r="H30" s="16"/>
      <c r="I30" s="16"/>
      <c r="J30" s="5"/>
    </row>
    <row r="31" spans="1:10" ht="30.75" customHeight="1" x14ac:dyDescent="0.2">
      <c r="A31" s="45" t="s">
        <v>48</v>
      </c>
      <c r="B31" s="41" t="s">
        <v>29</v>
      </c>
      <c r="C31" s="2" t="s">
        <v>8</v>
      </c>
      <c r="D31" s="3">
        <v>6.17</v>
      </c>
      <c r="E31" s="29"/>
      <c r="F31" s="29"/>
      <c r="G31" s="16"/>
      <c r="H31" s="16"/>
      <c r="I31" s="16"/>
      <c r="J31" s="5"/>
    </row>
    <row r="32" spans="1:10" ht="28.5" customHeight="1" x14ac:dyDescent="0.2">
      <c r="A32" s="45" t="s">
        <v>49</v>
      </c>
      <c r="B32" s="41" t="s">
        <v>30</v>
      </c>
      <c r="C32" s="2" t="s">
        <v>26</v>
      </c>
      <c r="D32" s="3">
        <v>246.8</v>
      </c>
      <c r="E32" s="29"/>
      <c r="F32" s="29"/>
      <c r="G32" s="16"/>
      <c r="H32" s="16"/>
      <c r="I32" s="16"/>
      <c r="J32" s="5"/>
    </row>
    <row r="33" spans="1:10" ht="42" customHeight="1" thickBot="1" x14ac:dyDescent="0.25">
      <c r="A33" s="46" t="s">
        <v>50</v>
      </c>
      <c r="B33" s="43" t="s">
        <v>35</v>
      </c>
      <c r="C33" s="11" t="s">
        <v>5</v>
      </c>
      <c r="D33" s="12">
        <v>65</v>
      </c>
      <c r="E33" s="39"/>
      <c r="F33" s="39"/>
      <c r="G33" s="17"/>
      <c r="H33" s="17"/>
      <c r="I33" s="17"/>
      <c r="J33" s="10"/>
    </row>
    <row r="34" spans="1:10" ht="17.25" customHeight="1" thickBot="1" x14ac:dyDescent="0.25">
      <c r="A34" s="8"/>
      <c r="B34" s="6"/>
      <c r="C34" s="8"/>
      <c r="D34" s="7"/>
      <c r="E34" s="20"/>
      <c r="F34" s="20"/>
      <c r="G34" s="14"/>
      <c r="H34" s="14"/>
      <c r="I34" s="14" t="s">
        <v>51</v>
      </c>
      <c r="J34" s="15">
        <f>SUM(J25:J33)</f>
        <v>0</v>
      </c>
    </row>
    <row r="35" spans="1:10" ht="10.5" customHeight="1" thickBot="1" x14ac:dyDescent="0.25">
      <c r="A35" s="25">
        <v>3</v>
      </c>
      <c r="B35" s="58" t="s">
        <v>32</v>
      </c>
      <c r="C35" s="59"/>
      <c r="D35" s="59"/>
      <c r="E35" s="59"/>
      <c r="F35" s="59"/>
      <c r="G35" s="59"/>
      <c r="H35" s="59"/>
      <c r="I35" s="59"/>
      <c r="J35" s="60"/>
    </row>
    <row r="36" spans="1:10" ht="33.75" x14ac:dyDescent="0.2">
      <c r="A36" s="44" t="s">
        <v>15</v>
      </c>
      <c r="B36" s="40" t="str">
        <f ca="1">IF($B36="S",REFERENCIA.Descricao,"(digite a descrição aqui)")</f>
        <v>PLACA DE IDENTIFICACAO DE RUA (2 PLACAS 45 CM X 20 CM), COM SUPORTE DE ACO GALVANIZADO D = 50 MM E ALTURA = 3 M, INCLUSIVE BASE DE CONCRETO NAO ESTRUTURAL</v>
      </c>
      <c r="C36" s="31" t="s">
        <v>6</v>
      </c>
      <c r="D36" s="31">
        <v>1</v>
      </c>
      <c r="E36" s="32"/>
      <c r="F36" s="32"/>
      <c r="G36" s="33"/>
      <c r="H36" s="33"/>
      <c r="I36" s="33"/>
      <c r="J36" s="13"/>
    </row>
    <row r="37" spans="1:10" ht="22.5" x14ac:dyDescent="0.2">
      <c r="A37" s="45" t="s">
        <v>16</v>
      </c>
      <c r="B37" s="41" t="s">
        <v>33</v>
      </c>
      <c r="C37" s="2" t="s">
        <v>4</v>
      </c>
      <c r="D37" s="1">
        <v>2.81</v>
      </c>
      <c r="E37" s="29"/>
      <c r="F37" s="29"/>
      <c r="G37" s="30"/>
      <c r="H37" s="30"/>
      <c r="I37" s="30"/>
      <c r="J37" s="5"/>
    </row>
    <row r="38" spans="1:10" ht="30.75" customHeight="1" thickBot="1" x14ac:dyDescent="0.25">
      <c r="A38" s="46" t="s">
        <v>60</v>
      </c>
      <c r="B38" s="43" t="s">
        <v>36</v>
      </c>
      <c r="C38" s="47" t="s">
        <v>6</v>
      </c>
      <c r="D38" s="47">
        <v>1</v>
      </c>
      <c r="E38" s="22"/>
      <c r="F38" s="22"/>
      <c r="G38" s="17"/>
      <c r="H38" s="17"/>
      <c r="I38" s="17"/>
      <c r="J38" s="10"/>
    </row>
    <row r="39" spans="1:10" ht="17.25" customHeight="1" thickBot="1" x14ac:dyDescent="0.25">
      <c r="A39" s="8"/>
      <c r="B39" s="6"/>
      <c r="C39" s="8"/>
      <c r="D39" s="7"/>
      <c r="E39" s="20"/>
      <c r="F39" s="20"/>
      <c r="G39" s="14"/>
      <c r="H39" s="14"/>
      <c r="I39" s="14" t="s">
        <v>51</v>
      </c>
      <c r="J39" s="15">
        <f>SUM(J36:J38)</f>
        <v>0</v>
      </c>
    </row>
    <row r="40" spans="1:10" ht="13.5" thickBot="1" x14ac:dyDescent="0.25">
      <c r="I40" s="19" t="s">
        <v>52</v>
      </c>
      <c r="J40" s="15">
        <f>J6+J18+J22+J34+J39</f>
        <v>0</v>
      </c>
    </row>
  </sheetData>
  <mergeCells count="17">
    <mergeCell ref="A1:J1"/>
    <mergeCell ref="A2:A3"/>
    <mergeCell ref="B2:B3"/>
    <mergeCell ref="C2:C3"/>
    <mergeCell ref="D2:D3"/>
    <mergeCell ref="E2:E3"/>
    <mergeCell ref="J2:J3"/>
    <mergeCell ref="F2:F3"/>
    <mergeCell ref="H2:H3"/>
    <mergeCell ref="B35:J35"/>
    <mergeCell ref="G2:G3"/>
    <mergeCell ref="I2:I3"/>
    <mergeCell ref="B7:J7"/>
    <mergeCell ref="B8:J8"/>
    <mergeCell ref="B19:J19"/>
    <mergeCell ref="B23:J23"/>
    <mergeCell ref="B24:J24"/>
  </mergeCells>
  <dataValidations count="1">
    <dataValidation allowBlank="1" showInputMessage="1" showErrorMessage="1" prompt="A entrada de quantidades é feita na coluna AJ se acompanhamento por BM, ou na aba &quot;Memória de Cálculo/PLQ&quot; se acompanhamento por PLE." sqref="D12"/>
  </dataValidations>
  <printOptions horizontalCentered="1"/>
  <pageMargins left="0.70866141732283472" right="0.70866141732283472" top="2.7165354330708662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Pavimentação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Graziela Fernanda Schiehl</dc:creator>
  <cp:lastModifiedBy>Cleiton Oneda</cp:lastModifiedBy>
  <cp:lastPrinted>2020-03-04T19:17:23Z</cp:lastPrinted>
  <dcterms:created xsi:type="dcterms:W3CDTF">2020-01-27T12:44:10Z</dcterms:created>
  <dcterms:modified xsi:type="dcterms:W3CDTF">2020-09-28T12:43:06Z</dcterms:modified>
</cp:coreProperties>
</file>